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_rels/workbook.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 name="Sheet2" sheetId="2"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<sst xmlns="http://schemas.openxmlformats.org/spreadsheetml/2006/main" count="89" uniqueCount="67">
  <si>
    <t xml:space="preserve">SPS 1 priedas</t>
  </si>
  <si>
    <t xml:space="preserve">TECHNINĖ SPECIFIKACIJA</t>
  </si>
  <si>
    <t xml:space="preserve">1. Tiekėjai turi tiekti prekes, atitinkančias Europos direktyvų nuostatas. Turi būti pateiktas atitikties dokumentas pagal Europos direktyvų nuostatas medicinos priemonėms (CE sertifikatas) arba lygiavertis dokumentas.</t>
  </si>
  <si>
    <t xml:space="preserve">2. Tiekėjas turi pateikti kiekvienos priemonės gamintojo parengtą naudojimo instrukciją originalo ir lietuvių kalba.</t>
  </si>
  <si>
    <t xml:space="preserve">3. Tiekėjas turi siūlyti prekes originalioje pakuotėje su etikete.</t>
  </si>
  <si>
    <t xml:space="preserve">4. Tiekėjai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(pdf. formatu) su vertimu į lietuvių kalbą. Šiuose dokumentuose tiekėjas turi grafiškai nurodyti (t.y. pastebimai pažymėti - spalvotai markiruoti, ir/ar nurodyti rodyklėmis, ir/ar pabraukti) konkrečias katalogų vietas, kur aprašomos reikalaujamų techninių charakteristikų reikšmės, bei įrašyti, kurį techninių reikalavimų punktą jos atitinka. Taip pat tiekėjas turi pateikti nuorodas į gamintojo interneto tinklalapį, jei tokia yra, kuriame perkančiosios organizacijos vertintojai galėtų patikrinti teikiamų duomenų autentiškumą. Perkančioji organizacija turi teisę reikalauti pateikti katalogų ir techninių aprašų originalus. </t>
  </si>
  <si>
    <t xml:space="preserve">5.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</si>
  <si>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Pavadinimas</t>
  </si>
  <si>
    <t xml:space="preserve">Prekės charakteristika</t>
  </si>
  <si>
    <t xml:space="preserve">Matavimo vnt. </t>
  </si>
  <si>
    <t xml:space="preserve">Maksimalus kiekis (36 mėn.)</t>
  </si>
  <si>
    <t xml:space="preserve">Mato vnt. kaina Eur be PVM</t>
  </si>
  <si>
    <t xml:space="preserve">PVM tarifas % </t>
  </si>
  <si>
    <t xml:space="preserve">Suma Eur (be PVM)</t>
  </si>
  <si>
    <t xml:space="preserve">Prekės pavadinimas, gamintojas, modelis; dokumento, kuriame aprašyta siūloma prekė, pavadinimas, puslapio Nr.; nuoroda į gamintojo interneto tinklalapį</t>
  </si>
  <si>
    <t xml:space="preserve">Sterilizacijos ir sterilizacijos proceso kontrolės priemonės</t>
  </si>
  <si>
    <t xml:space="preserve">1.1</t>
  </si>
  <si>
    <t xml:space="preserve">1 tipo (proceso kontrolės) indikatorius vandens garų sterilizacijai</t>
  </si>
  <si>
    <t xml:space="preserve">Indikatorius turi atitikti LST EN ISO 11140-1. Indikatoriai skirti visų tipų paketų žymėjimui, sterilizuojant garais, indikatoriaus pavidalas – dviguba lipni etiketė, indikatorius klijuojamas ant sterilizuojamų paketų paviršių; Indikatoriai turi būti susukti į ritinius ne mažiau 600-800 vnt., bei pritaikyti  tiekėjo panaudos pagrindais suteiktiems spausdintuvams (20 vnt.).  Ant cheminio indikatoriaus turi būti vieta reikiamai informacijai įrašyti (ne mažiau  kaip 3 eilės, ne mažiau 36 spausdintų ženklų, 1-je eilėje ne mažiau 12 ženklų, 1-je eilėje turi būti numatyta galimybė spausdinti raidžių ir skaičių kombinacijas), po sterilizacijos turi būti aiškus indikatoriaus spalvų pasikeitimas; Ant cheminio indikatoriaus turi būti nurodytas: sterilizacijos būdas (garai/STEAM), aiškus žodinis indikatoriaus spalvų pasikeitimas po sterilizacijos; Indikatorius turi nenukristi nuo paketo sterilizacijos metu ir po sterilizacijos proceso. Ypač stiprios fiksacijos, indikatorius turi būti pritaikytas įklijuoti į įstaigoje naudojamus registrus, asmens sveikatos istoriją nenaudojant klijų (indikatoriaus išmatavimai: 3 cm x 2,5 cm ±10%). Ritiniai turi būti suppakuoti į originalią gamintojo ženklintą pakuotę, apsaugančią indikatorius nuo išorės poveikio. Kiekviena gamyklinė pakuotė komplektuojama su nauja rašalo kasete spausdintuvui (tinkamam su etiketėmis).   Pateikti pavyzdžius. </t>
  </si>
  <si>
    <t xml:space="preserve">etiketė</t>
  </si>
  <si>
    <t xml:space="preserve">36 750,00</t>
  </si>
  <si>
    <t xml:space="preserve">Doku-L-Label ECO chem.indikat. (750vnt), Gke-GmbH, Vokietija Psl.Nr.1 – 8, „Meditalika dokumentai“,   https://www.gke.eu/en/products/sterilization-monitoring/steam/chemical-indicators/documentation-of-sterilization-processes/labelling-device-steam</t>
  </si>
  <si>
    <t xml:space="preserve">1.2</t>
  </si>
  <si>
    <t xml:space="preserve">Rankinis spausdintuvas</t>
  </si>
  <si>
    <r>
      <rPr>
        <sz val="12"/>
        <color rgb="FF000000"/>
        <rFont val="Times New Roman"/>
        <family val="1"/>
      </rPr>
      <t xml:space="preserve">Tinkamas siūlomiems </t>
    </r>
    <r>
      <rPr>
        <sz val="12"/>
        <rFont val="Times New Roman"/>
        <family val="1"/>
      </rPr>
      <t xml:space="preserve">poz.</t>
    </r>
    <r>
      <rPr>
        <sz val="12"/>
        <color rgb="FF000000"/>
        <rFont val="Times New Roman"/>
        <family val="1"/>
      </rPr>
      <t xml:space="preserve">1.1   1 klasės cheminiams indikatoriams-etiketėms ženklinti. 2-jų sluoksnių lipdukų spausdinimui ir klijavimui ant krepinio popieriaus, neaustinio pluošto, metalo konteinerių, plastiko paketų. Ne mažiau 3-jų horizontalių eilučių (informacijos kodavimui).Spausdintuvo rašalas atsparus sterilizacijai vandens garais ir EO. Po sterilizacijos užrašai išlieka aiškus, įskaitomi.</t>
    </r>
  </si>
  <si>
    <t xml:space="preserve">Vnt.</t>
  </si>
  <si>
    <t xml:space="preserve">-</t>
  </si>
  <si>
    <t xml:space="preserve">Rankinis spausdintuvas (3 eilučių), Gke-GmbH, Vokietija Psl.Nr.1 -8, „Meditalika dokumentai“,   https://www.gke.eu/en/products/sterilization-monitoring/steam/chemical-indicators/documentation-of-sterilization-processes/labelling-device-steam</t>
  </si>
  <si>
    <t xml:space="preserve">Bendra suma 1-ai pirkimo daliai EUR be PVM</t>
  </si>
  <si>
    <t xml:space="preserve">PVM ( 21 %) suma</t>
  </si>
  <si>
    <t xml:space="preserve">Bendra suma 1-ai pirkimo daliai EUR su PVM</t>
  </si>
  <si>
    <t xml:space="preserve">44 467,50</t>
  </si>
  <si>
    <t xml:space="preserve">3.</t>
  </si>
  <si>
    <t xml:space="preserve">Rašalo kasetė siūlėtuvo Hawo spausdintuvui</t>
  </si>
  <si>
    <t xml:space="preserve">Skirta naudoti rotacinio siūlėtuvo HAVO 3010 spausdintuvui. Rašalo spalva juoda. Kasetė originali, nepildoma. Kasetės juostos plotis 13 mm.</t>
  </si>
  <si>
    <t xml:space="preserve">21 600,00 </t>
  </si>
  <si>
    <t xml:space="preserve">Rašalo kasetė HM750-3020 Hawo siūlėtuvui, Hawo GmbH, Vokietija, Psl.Nr.9, „Meditalika dokumentai“     https://www.hawo.com/en/product/veridoc-2c-222</t>
  </si>
  <si>
    <t xml:space="preserve">PVM (21 %) suma</t>
  </si>
  <si>
    <t xml:space="preserve">Bendra suma 3-ai pirkimo daliai EUR su PVM</t>
  </si>
  <si>
    <t xml:space="preserve">26 136,00</t>
  </si>
  <si>
    <t xml:space="preserve">6.</t>
  </si>
  <si>
    <t xml:space="preserve">Laikiklis - stovas</t>
  </si>
  <si>
    <t xml:space="preserve">Sterilizavimo paketų sutvirtinimo juostų (1 klasės indikatorių) laikiklis. Pastatomas ant stalo, tinkantis sterilizacijos paketų sutvirtinimo 2-3 cm pločio juostoms su indikatoriumi ir be jo.</t>
  </si>
  <si>
    <t xml:space="preserve">Dispenseris sutvirtinimo juostai, Key Surgical GmbH, Vokietija     Psl.Nr. 10, „Meditalika dokumentai“   https://www.keysurgical.de/products/cssd/wrap-and-liners/adhesive-tapes-and-dispensers/09001 </t>
  </si>
  <si>
    <t xml:space="preserve">Bendra suma 6-ai pirkimo daliai EUR su PVM</t>
  </si>
  <si>
    <t xml:space="preserve">Maišeliai biopsijai100x120mm, vnt.</t>
  </si>
  <si>
    <t xml:space="preserve">16-C-18</t>
  </si>
  <si>
    <t xml:space="preserve">TAIP, GALIOJA IKI 2019-01</t>
  </si>
  <si>
    <t xml:space="preserve">Maišeliai biopsijai195x310mm, vnt.</t>
  </si>
  <si>
    <t xml:space="preserve">Maišeliai biopsijai225x390mm, vnt.</t>
  </si>
  <si>
    <t xml:space="preserve">Talpos biopsinei medž 10 ml, vnt.</t>
  </si>
  <si>
    <t xml:space="preserve">18-C-1458</t>
  </si>
  <si>
    <t xml:space="preserve">Taip???</t>
  </si>
  <si>
    <t xml:space="preserve">Talpos biopsinei medž 30 ml, vnt.</t>
  </si>
  <si>
    <t xml:space="preserve">17-C-1104</t>
  </si>
  <si>
    <t xml:space="preserve">NE</t>
  </si>
  <si>
    <t xml:space="preserve">Talpos biopsinei medž 60 ml, vnt.</t>
  </si>
  <si>
    <t xml:space="preserve">ne</t>
  </si>
  <si>
    <t xml:space="preserve">Talpos biopsinei medž 70 ml, vnt.</t>
  </si>
  <si>
    <t xml:space="preserve">Taip ????????</t>
  </si>
  <si>
    <t xml:space="preserve">Talpos biopsinei medž 100 ml, vnt.</t>
  </si>
  <si>
    <t xml:space="preserve">17-c-1104</t>
  </si>
  <si>
    <t xml:space="preserve">Talpos biopsinei medž 120 ml, vnt.</t>
  </si>
  <si>
    <t xml:space="preserve">Talpos biopsinei medž 500 ml, vnt.</t>
  </si>
  <si>
    <t xml:space="preserve">Talpos biopsinei medž 1000 ml, vnt.</t>
  </si>
  <si>
    <t xml:space="preserve">Talpos biopsinei medž 3000 ml, vnt.</t>
  </si>
  <si>
    <t xml:space="preserve">Talpos biopsinei medž 5000 ml, vnt.</t>
  </si>
</sst>
</file>

<file path=xl/styles.xml><?xml version="1.0" encoding="utf-8"?>
<styleSheet xmlns="http://schemas.openxmlformats.org/spreadsheetml/2006/main">
  <numFmts count="5">
    <numFmt numFmtId="164" formatCode="General"/>
    <numFmt numFmtId="165" formatCode="0.00"/>
    <numFmt numFmtId="166" formatCode="0"/>
    <numFmt numFmtId="167" formatCode="0.00\ %"/>
    <numFmt numFmtId="168" formatCode="#,##0.00"/>
  </numFmts>
  <fonts count="13">
    <font>
      <sz val="11"/>
      <color rgb="FF000000"/>
      <name val="Calibri"/>
      <family val="2"/>
    </font>
    <font>
      <sz val="10"/>
      <name val="Arial"/>
      <family val="0"/>
    </font>
    <font>
      <sz val="10"/>
      <name val="Arial"/>
      <family val="0"/>
    </font>
    <font>
      <sz val="10"/>
      <name val="Arial"/>
      <family val="0"/>
    </font>
    <font>
      <sz val="12"/>
      <color rgb="FF000000"/>
      <name val="Times New Roman"/>
      <family val="1"/>
    </font>
    <font>
      <b val="true"/>
      <sz val="12"/>
      <color rgb="FF000000"/>
      <name val="Times New Roman"/>
      <family val="1"/>
    </font>
    <font>
      <sz val="11"/>
      <name val="Times New Roman"/>
      <family val="1"/>
    </font>
    <font>
      <sz val="11"/>
      <color rgb="FF000000"/>
      <name val="Times New Roman"/>
      <family val="1"/>
    </font>
    <font>
      <sz val="12"/>
      <name val="Times New Roman"/>
      <family val="1"/>
    </font>
    <font>
      <b val="true"/>
      <sz val="12"/>
      <name val="Times New Roman"/>
      <family val="1"/>
    </font>
    <font>
      <b val="true"/>
      <sz val="11"/>
      <color rgb="FF000000"/>
      <name val="Calibri"/>
      <family val="2"/>
    </font>
    <font>
      <b val="true"/>
      <sz val="11"/>
      <color rgb="FFFF0000"/>
      <name val="Calibri"/>
      <family val="2"/>
    </font>
    <font>
      <b val="true"/>
      <sz val="11"/>
      <name val="Calibri"/>
      <family val="2"/>
    </font>
  </fonts>
  <fills count="2">
    <fill>
      <patternFill patternType="none"/>
    </fill>
    <fill>
      <patternFill patternType="gray125"/>
    </fill>
  </fills>
  <borders count="17">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style="medium"/>
      <top style="medium"/>
      <bottom style="medium"/>
      <diagonal/>
    </border>
    <border diagonalUp="false" diagonalDown="false">
      <left/>
      <right style="medium"/>
      <top style="medium"/>
      <bottom style="medium"/>
      <diagonal/>
    </border>
    <border diagonalUp="false" diagonalDown="false">
      <left/>
      <right style="thin"/>
      <top style="thin"/>
      <bottom style="thin"/>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medium"/>
      <right style="medium"/>
      <top style="thin"/>
      <bottom style="thin"/>
      <diagonal/>
    </border>
    <border diagonalUp="false" diagonalDown="false">
      <left/>
      <right style="medium"/>
      <top style="thin"/>
      <bottom style="thin"/>
      <diagonal/>
    </border>
    <border diagonalUp="false" diagonalDown="false">
      <left style="medium"/>
      <right style="medium"/>
      <top style="thin"/>
      <bottom style="medium"/>
      <diagonal/>
    </border>
    <border diagonalUp="false" diagonalDown="false">
      <left/>
      <right style="medium"/>
      <top style="thin"/>
      <bottom style="medium"/>
      <diagonal/>
    </border>
    <border diagonalUp="false" diagonalDown="false">
      <left style="thin"/>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6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general" vertical="top" textRotation="0" wrapText="false" indent="0" shrinkToFit="false"/>
      <protection locked="true" hidden="false"/>
    </xf>
    <xf numFmtId="164" fontId="5" fillId="0" borderId="1" xfId="0" applyFont="true" applyBorder="true" applyAlignment="true" applyProtection="false">
      <alignment horizontal="center" vertical="top" textRotation="0" wrapText="false" indent="0" shrinkToFit="false"/>
      <protection locked="true" hidden="false"/>
    </xf>
    <xf numFmtId="164" fontId="6" fillId="0" borderId="0" xfId="0" applyFont="true" applyBorder="true" applyAlignment="true" applyProtection="false">
      <alignment horizontal="left" vertical="top" textRotation="0" wrapText="true" indent="0" shrinkToFit="false"/>
      <protection locked="true" hidden="false"/>
    </xf>
    <xf numFmtId="164" fontId="6" fillId="0" borderId="0" xfId="0" applyFont="true" applyBorder="true" applyAlignment="true" applyProtection="false">
      <alignment horizontal="left" vertical="top" textRotation="0" wrapText="false" indent="0" shrinkToFit="false"/>
      <protection locked="true" hidden="false"/>
    </xf>
    <xf numFmtId="164" fontId="7" fillId="0" borderId="0" xfId="0" applyFont="true" applyBorder="true" applyAlignment="true" applyProtection="false">
      <alignment horizontal="left" vertical="top" textRotation="0" wrapText="false" indent="0" shrinkToFit="false"/>
      <protection locked="true" hidden="false"/>
    </xf>
    <xf numFmtId="164" fontId="7" fillId="0" borderId="0" xfId="0" applyFont="true" applyBorder="true" applyAlignment="true" applyProtection="false">
      <alignment horizontal="left" vertical="top" textRotation="0" wrapText="true" indent="0" shrinkToFit="false"/>
      <protection locked="true" hidden="false"/>
    </xf>
    <xf numFmtId="164" fontId="7" fillId="0" borderId="1" xfId="0" applyFont="true" applyBorder="true" applyAlignment="true" applyProtection="false">
      <alignment horizontal="left" vertical="top" textRotation="0" wrapText="true" indent="0" shrinkToFit="false"/>
      <protection locked="true" hidden="false"/>
    </xf>
    <xf numFmtId="164" fontId="4" fillId="0" borderId="2" xfId="0" applyFont="true" applyBorder="true" applyAlignment="true" applyProtection="false">
      <alignment horizontal="general" vertical="top" textRotation="0" wrapText="false" indent="0" shrinkToFit="false"/>
      <protection locked="true" hidden="false"/>
    </xf>
    <xf numFmtId="164" fontId="4" fillId="0" borderId="2" xfId="0" applyFont="true" applyBorder="true" applyAlignment="true" applyProtection="false">
      <alignment horizontal="center" vertical="top" textRotation="0" wrapText="false" indent="0" shrinkToFit="false"/>
      <protection locked="true" hidden="false"/>
    </xf>
    <xf numFmtId="164" fontId="4" fillId="0" borderId="3" xfId="0" applyFont="true" applyBorder="true" applyAlignment="true" applyProtection="false">
      <alignment horizontal="general" vertical="top" textRotation="0" wrapText="false" indent="0" shrinkToFit="false"/>
      <protection locked="true" hidden="false"/>
    </xf>
    <xf numFmtId="164" fontId="4" fillId="0" borderId="4" xfId="0" applyFont="true" applyBorder="true" applyAlignment="true" applyProtection="false">
      <alignment horizontal="center" vertical="top" textRotation="0" wrapText="true" indent="0" shrinkToFit="false"/>
      <protection locked="true" hidden="false"/>
    </xf>
    <xf numFmtId="164" fontId="4" fillId="0" borderId="5" xfId="0" applyFont="true" applyBorder="true" applyAlignment="true" applyProtection="false">
      <alignment horizontal="center" vertical="top" textRotation="0" wrapText="true" indent="0" shrinkToFit="false"/>
      <protection locked="true" hidden="false"/>
    </xf>
    <xf numFmtId="164" fontId="4" fillId="0" borderId="5" xfId="0" applyFont="true" applyBorder="true" applyAlignment="true" applyProtection="false">
      <alignment horizontal="left" vertical="top" textRotation="0" wrapText="true" indent="0" shrinkToFit="false"/>
      <protection locked="true" hidden="false"/>
    </xf>
    <xf numFmtId="164" fontId="4" fillId="0" borderId="6" xfId="0" applyFont="true" applyBorder="true" applyAlignment="true" applyProtection="false">
      <alignment horizontal="left" vertical="top" textRotation="0" wrapText="true" indent="0" shrinkToFit="false"/>
      <protection locked="true" hidden="false"/>
    </xf>
    <xf numFmtId="164" fontId="4" fillId="0" borderId="7" xfId="0" applyFont="true" applyBorder="true" applyAlignment="true" applyProtection="false">
      <alignment horizontal="left" vertical="top" textRotation="0" wrapText="true" indent="0" shrinkToFit="false"/>
      <protection locked="true" hidden="false"/>
    </xf>
    <xf numFmtId="164" fontId="4" fillId="0" borderId="8" xfId="0" applyFont="true" applyBorder="true" applyAlignment="true" applyProtection="false">
      <alignment horizontal="left" vertical="top" textRotation="0" wrapText="true" indent="0" shrinkToFit="false"/>
      <protection locked="true" hidden="false"/>
    </xf>
    <xf numFmtId="164" fontId="4" fillId="0" borderId="9" xfId="0" applyFont="true" applyBorder="true" applyAlignment="true" applyProtection="false">
      <alignment horizontal="general" vertical="top" textRotation="0" wrapText="false" indent="0" shrinkToFit="false"/>
      <protection locked="true" hidden="false"/>
    </xf>
    <xf numFmtId="164" fontId="4" fillId="0" borderId="10" xfId="0" applyFont="true" applyBorder="true" applyAlignment="true" applyProtection="false">
      <alignment horizontal="left" vertical="top" textRotation="0" wrapText="false" indent="0" shrinkToFit="false"/>
      <protection locked="true" hidden="false"/>
    </xf>
    <xf numFmtId="164" fontId="4" fillId="0" borderId="1" xfId="0" applyFont="true" applyBorder="true" applyAlignment="true" applyProtection="false">
      <alignment horizontal="center" vertical="top" textRotation="0" wrapText="true" indent="0" shrinkToFit="false"/>
      <protection locked="true" hidden="false"/>
    </xf>
    <xf numFmtId="164" fontId="4" fillId="0" borderId="1" xfId="0" applyFont="true" applyBorder="true" applyAlignment="true" applyProtection="false">
      <alignment horizontal="general" vertical="top" textRotation="0" wrapText="true" indent="0" shrinkToFit="false"/>
      <protection locked="true" hidden="false"/>
    </xf>
    <xf numFmtId="164" fontId="4" fillId="0" borderId="1" xfId="0" applyFont="true" applyBorder="true" applyAlignment="true" applyProtection="false">
      <alignment horizontal="center" vertical="top" textRotation="0" wrapText="false" indent="0" shrinkToFit="false"/>
      <protection locked="true" hidden="false"/>
    </xf>
    <xf numFmtId="165" fontId="4" fillId="0" borderId="1" xfId="0" applyFont="true" applyBorder="true" applyAlignment="true" applyProtection="false">
      <alignment horizontal="center" vertical="top" textRotation="0" wrapText="false" indent="0" shrinkToFit="false"/>
      <protection locked="true" hidden="false"/>
    </xf>
    <xf numFmtId="165" fontId="4" fillId="0" borderId="11" xfId="0" applyFont="true" applyBorder="true" applyAlignment="true" applyProtection="false">
      <alignment horizontal="center" vertical="top" textRotation="0" wrapText="false" indent="0" shrinkToFit="false"/>
      <protection locked="true" hidden="false"/>
    </xf>
    <xf numFmtId="164" fontId="4" fillId="0" borderId="12" xfId="0" applyFont="true" applyBorder="true" applyAlignment="true" applyProtection="false">
      <alignment horizontal="center" vertical="top" textRotation="0" wrapText="false" indent="0" shrinkToFit="false"/>
      <protection locked="true" hidden="false"/>
    </xf>
    <xf numFmtId="166" fontId="4" fillId="0" borderId="13" xfId="0" applyFont="true" applyBorder="true" applyAlignment="true" applyProtection="false">
      <alignment horizontal="center" vertical="top" textRotation="0" wrapText="false" indent="0" shrinkToFit="false"/>
      <protection locked="true" hidden="false"/>
    </xf>
    <xf numFmtId="164" fontId="4" fillId="0" borderId="10" xfId="0" applyFont="true" applyBorder="true" applyAlignment="true" applyProtection="false">
      <alignment horizontal="general" vertical="top" textRotation="0" wrapText="false" indent="0" shrinkToFit="false"/>
      <protection locked="true" hidden="false"/>
    </xf>
    <xf numFmtId="164" fontId="4" fillId="0" borderId="1" xfId="0" applyFont="true" applyBorder="true" applyAlignment="true" applyProtection="false">
      <alignment horizontal="justify" vertical="top" textRotation="0" wrapText="false" indent="0" shrinkToFit="false"/>
      <protection locked="true" hidden="false"/>
    </xf>
    <xf numFmtId="167" fontId="4" fillId="0" borderId="11" xfId="0" applyFont="true" applyBorder="true" applyAlignment="true" applyProtection="false">
      <alignment horizontal="center" vertical="top" textRotation="0" wrapText="false" indent="0" shrinkToFit="false"/>
      <protection locked="true" hidden="false"/>
    </xf>
    <xf numFmtId="165" fontId="4" fillId="0" borderId="13" xfId="0" applyFont="true" applyBorder="true" applyAlignment="true" applyProtection="false">
      <alignment horizontal="center" vertical="top" textRotation="0" wrapText="true" indent="0" shrinkToFit="false"/>
      <protection locked="true" hidden="false"/>
    </xf>
    <xf numFmtId="165" fontId="4" fillId="0" borderId="9" xfId="0" applyFont="true" applyBorder="true" applyAlignment="true" applyProtection="false">
      <alignment horizontal="center" vertical="top" textRotation="0" wrapText="false" indent="0" shrinkToFit="false"/>
      <protection locked="true" hidden="false"/>
    </xf>
    <xf numFmtId="164" fontId="4" fillId="0" borderId="10" xfId="0" applyFont="true" applyBorder="true" applyAlignment="true" applyProtection="false">
      <alignment horizontal="left" vertical="top" textRotation="0" wrapText="true" indent="0" shrinkToFit="false"/>
      <protection locked="true" hidden="false"/>
    </xf>
    <xf numFmtId="164" fontId="4" fillId="0" borderId="1" xfId="0" applyFont="true" applyBorder="true" applyAlignment="true" applyProtection="false">
      <alignment horizontal="left" vertical="top" textRotation="0" wrapText="true" indent="0" shrinkToFit="false"/>
      <protection locked="true" hidden="false"/>
    </xf>
    <xf numFmtId="164" fontId="8" fillId="0" borderId="1" xfId="0" applyFont="true" applyBorder="true" applyAlignment="true" applyProtection="false">
      <alignment horizontal="left" vertical="top" textRotation="0" wrapText="true" indent="0" shrinkToFit="false"/>
      <protection locked="true" hidden="false"/>
    </xf>
    <xf numFmtId="164" fontId="8" fillId="0" borderId="1" xfId="0" applyFont="true" applyBorder="true" applyAlignment="true" applyProtection="false">
      <alignment horizontal="center" vertical="top" textRotation="0" wrapText="true" indent="0" shrinkToFit="false"/>
      <protection locked="true" hidden="false"/>
    </xf>
    <xf numFmtId="164" fontId="4" fillId="0" borderId="12" xfId="0" applyFont="true" applyBorder="true" applyAlignment="true" applyProtection="false">
      <alignment horizontal="right" vertical="top" textRotation="0" wrapText="true" indent="0" shrinkToFit="false"/>
      <protection locked="true" hidden="false"/>
    </xf>
    <xf numFmtId="165" fontId="5" fillId="0" borderId="12" xfId="0" applyFont="true" applyBorder="true" applyAlignment="true" applyProtection="false">
      <alignment horizontal="center" vertical="top" textRotation="0" wrapText="false" indent="0" shrinkToFit="false"/>
      <protection locked="true" hidden="false"/>
    </xf>
    <xf numFmtId="165" fontId="4" fillId="0" borderId="13" xfId="0" applyFont="true" applyBorder="true" applyAlignment="true" applyProtection="false">
      <alignment horizontal="center" vertical="top" textRotation="0" wrapText="false" indent="0" shrinkToFit="false"/>
      <protection locked="true" hidden="false"/>
    </xf>
    <xf numFmtId="164" fontId="8" fillId="0" borderId="1" xfId="0" applyFont="true" applyBorder="true" applyAlignment="true" applyProtection="false">
      <alignment horizontal="general" vertical="top" textRotation="0" wrapText="true" indent="0" shrinkToFit="false"/>
      <protection locked="true" hidden="false"/>
    </xf>
    <xf numFmtId="165" fontId="8" fillId="0" borderId="1" xfId="0" applyFont="true" applyBorder="true" applyAlignment="true" applyProtection="false">
      <alignment horizontal="center" vertical="top" textRotation="0" wrapText="true" indent="0" shrinkToFit="false"/>
      <protection locked="true" hidden="false"/>
    </xf>
    <xf numFmtId="164" fontId="9" fillId="0" borderId="12" xfId="0" applyFont="true" applyBorder="true" applyAlignment="true" applyProtection="false">
      <alignment horizontal="center" vertical="top" textRotation="0" wrapText="true" indent="0" shrinkToFit="false"/>
      <protection locked="true" hidden="false"/>
    </xf>
    <xf numFmtId="165" fontId="9" fillId="0" borderId="12" xfId="0" applyFont="true" applyBorder="true" applyAlignment="true" applyProtection="false">
      <alignment horizontal="center" vertical="top" textRotation="0" wrapText="true" indent="0" shrinkToFit="false"/>
      <protection locked="true" hidden="false"/>
    </xf>
    <xf numFmtId="168" fontId="4" fillId="0" borderId="13" xfId="0" applyFont="true" applyBorder="true" applyAlignment="true" applyProtection="false">
      <alignment horizontal="general" vertical="top" textRotation="0" wrapText="true" indent="0" shrinkToFit="false"/>
      <protection locked="true" hidden="false"/>
    </xf>
    <xf numFmtId="165" fontId="4" fillId="0" borderId="9" xfId="0" applyFont="true" applyBorder="true" applyAlignment="true" applyProtection="false">
      <alignment horizontal="general" vertical="top" textRotation="0" wrapText="false" indent="0" shrinkToFit="false"/>
      <protection locked="true" hidden="false"/>
    </xf>
    <xf numFmtId="165" fontId="4" fillId="0" borderId="1" xfId="0" applyFont="true" applyBorder="true" applyAlignment="true" applyProtection="false">
      <alignment horizontal="general" vertical="top" textRotation="0" wrapText="false" indent="0" shrinkToFit="false"/>
      <protection locked="true" hidden="false"/>
    </xf>
    <xf numFmtId="164" fontId="4" fillId="0" borderId="14" xfId="0" applyFont="true" applyBorder="true" applyAlignment="true" applyProtection="false">
      <alignment horizontal="right" vertical="top" textRotation="0" wrapText="true" indent="0" shrinkToFit="false"/>
      <protection locked="true" hidden="false"/>
    </xf>
    <xf numFmtId="165" fontId="5" fillId="0" borderId="14" xfId="0" applyFont="true" applyBorder="true" applyAlignment="true" applyProtection="false">
      <alignment horizontal="center" vertical="top" textRotation="0" wrapText="false" indent="0" shrinkToFit="false"/>
      <protection locked="true" hidden="false"/>
    </xf>
    <xf numFmtId="165" fontId="4" fillId="0" borderId="15" xfId="0" applyFont="true" applyBorder="true" applyAlignment="true" applyProtection="false">
      <alignment horizontal="general" vertical="top" textRotation="0" wrapText="true" indent="0" shrinkToFit="false"/>
      <protection locked="true" hidden="false"/>
    </xf>
    <xf numFmtId="164" fontId="4" fillId="0" borderId="16" xfId="0" applyFont="true" applyBorder="true" applyAlignment="true" applyProtection="false">
      <alignment horizontal="general" vertical="top" textRotation="0" wrapText="false" indent="0" shrinkToFit="false"/>
      <protection locked="true" hidden="false"/>
    </xf>
    <xf numFmtId="168" fontId="4" fillId="0" borderId="16" xfId="0" applyFont="true" applyBorder="true" applyAlignment="true" applyProtection="false">
      <alignment horizontal="general" vertical="top"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10" fillId="0" borderId="9" xfId="0" applyFont="true" applyBorder="true" applyAlignment="true" applyProtection="false">
      <alignment horizontal="general" vertical="center" textRotation="0" wrapText="true" indent="0" shrinkToFit="false"/>
      <protection locked="true" hidden="false"/>
    </xf>
    <xf numFmtId="164" fontId="10" fillId="0" borderId="9" xfId="0" applyFont="true" applyBorder="true" applyAlignment="true" applyProtection="false">
      <alignment horizontal="general" vertical="bottom" textRotation="0" wrapText="true" indent="0" shrinkToFit="false"/>
      <protection locked="true" hidden="false"/>
    </xf>
    <xf numFmtId="164" fontId="10" fillId="0" borderId="1" xfId="0" applyFont="true" applyBorder="true" applyAlignment="true" applyProtection="false">
      <alignment horizontal="center" vertical="center" textRotation="0" wrapText="false" indent="0" shrinkToFit="false"/>
      <protection locked="true" hidden="false"/>
    </xf>
    <xf numFmtId="164" fontId="10" fillId="0" borderId="1" xfId="0" applyFont="true" applyBorder="true" applyAlignment="true" applyProtection="false">
      <alignment horizontal="center" vertical="bottom" textRotation="0" wrapText="false" indent="0" shrinkToFit="false"/>
      <protection locked="true" hidden="false"/>
    </xf>
    <xf numFmtId="164" fontId="11" fillId="0" borderId="1" xfId="0" applyFont="true" applyBorder="true" applyAlignment="true" applyProtection="false">
      <alignment horizontal="center" vertical="center" textRotation="0" wrapText="false" indent="0" shrinkToFit="false"/>
      <protection locked="true" hidden="false"/>
    </xf>
    <xf numFmtId="166" fontId="11" fillId="0" borderId="1" xfId="0" applyFont="true" applyBorder="true" applyAlignment="false" applyProtection="false">
      <alignment horizontal="general" vertical="bottom" textRotation="0" wrapText="false" indent="0" shrinkToFit="false"/>
      <protection locked="true" hidden="false"/>
    </xf>
    <xf numFmtId="165" fontId="10" fillId="0" borderId="1" xfId="0" applyFont="true" applyBorder="true" applyAlignment="true" applyProtection="false">
      <alignment horizontal="center" vertical="center" textRotation="0" wrapText="false" indent="0" shrinkToFit="false"/>
      <protection locked="true" hidden="false"/>
    </xf>
    <xf numFmtId="165" fontId="10" fillId="0" borderId="1" xfId="0" applyFont="true" applyBorder="true" applyAlignment="true" applyProtection="false">
      <alignment horizontal="center" vertical="bottom" textRotation="0" wrapText="false" indent="0" shrinkToFit="false"/>
      <protection locked="true" hidden="false"/>
    </xf>
    <xf numFmtId="166" fontId="10" fillId="0" borderId="1" xfId="0" applyFont="true" applyBorder="true" applyAlignment="true" applyProtection="false">
      <alignment horizontal="center" vertical="bottom" textRotation="0" wrapText="false" indent="0" shrinkToFit="false"/>
      <protection locked="true" hidden="false"/>
    </xf>
    <xf numFmtId="164" fontId="12" fillId="0" borderId="1" xfId="0" applyFont="true" applyBorder="true" applyAlignment="true" applyProtection="false">
      <alignment horizontal="center" vertical="center" textRotation="0" wrapText="false" indent="0" shrinkToFit="false"/>
      <protection locked="true" hidden="false"/>
    </xf>
    <xf numFmtId="166" fontId="10" fillId="0" borderId="1" xfId="0" applyFont="true" applyBorder="tru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gke.eu/en/products/sterilization-monitoring/steam/chemical-indicators/documentation-of-sterilization-processes/labelling-device-steam" TargetMode="External"/><Relationship Id="rId2" Type="http://schemas.openxmlformats.org/officeDocument/2006/relationships/hyperlink" Target="https://www.gke.eu/en/products/sterilization-monitoring/steam/chemical-indicators/documentation-of-sterilization-processes/labelling-device-steam" TargetMode="External"/><Relationship Id="rId3" Type="http://schemas.openxmlformats.org/officeDocument/2006/relationships/hyperlink" Target="https://www.hawo.com/en/product/veridoc-2c-222" TargetMode="External"/><Relationship Id="rId4" Type="http://schemas.openxmlformats.org/officeDocument/2006/relationships/hyperlink" Target="https://www.keysurgical.de/products/cssd/wrap-and-liners/adhesive-tapes-and-dispensers/09001"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K23"/>
  <sheetViews>
    <sheetView showFormulas="false" showGridLines="true" showRowColHeaders="true" showZeros="true" rightToLeft="false" tabSelected="true" showOutlineSymbols="true" defaultGridColor="true" view="normal" topLeftCell="A12" colorId="64" zoomScale="100" zoomScaleNormal="100" zoomScalePageLayoutView="100" workbookViewId="0">
      <selection pane="topLeft" activeCell="C27" activeCellId="0" sqref="C27"/>
    </sheetView>
  </sheetViews>
  <sheetFormatPr defaultColWidth="9.19140625" defaultRowHeight="15" zeroHeight="false" outlineLevelRow="0" outlineLevelCol="0"/>
  <cols>
    <col collapsed="false" customWidth="true" hidden="false" outlineLevel="0" max="1" min="1" style="1" width="5.16"/>
    <col collapsed="false" customWidth="true" hidden="false" outlineLevel="0" max="2" min="2" style="1" width="29.27"/>
    <col collapsed="false" customWidth="true" hidden="false" outlineLevel="0" max="3" min="3" style="1" width="65.18"/>
    <col collapsed="false" customWidth="true" hidden="false" outlineLevel="0" max="4" min="4" style="1" width="11.99"/>
    <col collapsed="false" customWidth="true" hidden="false" outlineLevel="0" max="5" min="5" style="1" width="17"/>
    <col collapsed="false" customWidth="true" hidden="false" outlineLevel="0" max="6" min="6" style="1" width="13.29"/>
    <col collapsed="false" customWidth="true" hidden="false" outlineLevel="0" max="7" min="7" style="1" width="10.73"/>
    <col collapsed="false" customWidth="true" hidden="false" outlineLevel="0" max="8" min="8" style="1" width="14.45"/>
    <col collapsed="false" customWidth="true" hidden="false" outlineLevel="0" max="9" min="9" style="1" width="36.99"/>
    <col collapsed="false" customWidth="true" hidden="false" outlineLevel="0" max="10" min="10" style="1" width="12.44"/>
    <col collapsed="false" customWidth="true" hidden="false" outlineLevel="0" max="11" min="11" style="1" width="12.18"/>
    <col collapsed="false" customWidth="false" hidden="false" outlineLevel="0" max="1024" min="12" style="1" width="9.18"/>
  </cols>
  <sheetData>
    <row r="1" customFormat="false" ht="15" hidden="false" customHeight="false" outlineLevel="0" collapsed="false">
      <c r="G1" s="1" t="s">
        <v>0</v>
      </c>
    </row>
    <row r="2" customFormat="false" ht="15" hidden="false" customHeight="false" outlineLevel="0" collapsed="false">
      <c r="C2" s="2" t="s">
        <v>1</v>
      </c>
    </row>
    <row r="4" customFormat="false" ht="15.5" hidden="false" customHeight="true" outlineLevel="0" collapsed="false">
      <c r="A4" s="3" t="s">
        <v>2</v>
      </c>
      <c r="B4" s="3"/>
      <c r="C4" s="3"/>
      <c r="D4" s="3"/>
      <c r="E4" s="3"/>
      <c r="F4" s="3"/>
      <c r="G4" s="3"/>
      <c r="H4" s="3"/>
      <c r="I4" s="3"/>
    </row>
    <row r="5" customFormat="false" ht="15" hidden="false" customHeight="false" outlineLevel="0" collapsed="false">
      <c r="A5" s="4" t="s">
        <v>3</v>
      </c>
      <c r="B5" s="4"/>
      <c r="C5" s="4"/>
      <c r="D5" s="4"/>
      <c r="E5" s="4"/>
      <c r="F5" s="4"/>
      <c r="G5" s="4"/>
      <c r="H5" s="4"/>
      <c r="I5" s="4"/>
    </row>
    <row r="6" customFormat="false" ht="15" hidden="false" customHeight="false" outlineLevel="0" collapsed="false">
      <c r="A6" s="5" t="s">
        <v>4</v>
      </c>
      <c r="B6" s="5"/>
      <c r="C6" s="5"/>
      <c r="D6" s="5"/>
      <c r="E6" s="5"/>
      <c r="F6" s="5"/>
      <c r="G6" s="5"/>
      <c r="H6" s="5"/>
      <c r="I6" s="5"/>
    </row>
    <row r="7" customFormat="false" ht="57.5" hidden="false" customHeight="true" outlineLevel="0" collapsed="false">
      <c r="A7" s="6" t="s">
        <v>5</v>
      </c>
      <c r="B7" s="6"/>
      <c r="C7" s="6"/>
      <c r="D7" s="6"/>
      <c r="E7" s="6"/>
      <c r="F7" s="6"/>
      <c r="G7" s="6"/>
      <c r="H7" s="6"/>
      <c r="I7" s="6"/>
    </row>
    <row r="8" customFormat="false" ht="34.5" hidden="false" customHeight="true" outlineLevel="0" collapsed="false">
      <c r="A8" s="7" t="s">
        <v>6</v>
      </c>
      <c r="B8" s="7"/>
      <c r="C8" s="7"/>
      <c r="D8" s="7"/>
      <c r="E8" s="7"/>
      <c r="F8" s="7"/>
      <c r="G8" s="7"/>
      <c r="H8" s="7"/>
      <c r="I8" s="7"/>
    </row>
    <row r="9" customFormat="false" ht="15" hidden="false" customHeight="false" outlineLevel="0" collapsed="false">
      <c r="A9" s="8"/>
      <c r="B9" s="8"/>
      <c r="C9" s="8"/>
      <c r="D9" s="8"/>
      <c r="E9" s="9"/>
      <c r="F9" s="8"/>
      <c r="G9" s="8"/>
      <c r="H9" s="8"/>
      <c r="I9" s="8"/>
    </row>
    <row r="10" customFormat="false" ht="70" hidden="false" customHeight="true" outlineLevel="0" collapsed="false">
      <c r="A10" s="10"/>
      <c r="B10" s="11" t="s">
        <v>7</v>
      </c>
      <c r="C10" s="11" t="s">
        <v>8</v>
      </c>
      <c r="D10" s="11" t="s">
        <v>9</v>
      </c>
      <c r="E10" s="12" t="s">
        <v>10</v>
      </c>
      <c r="F10" s="13" t="s">
        <v>11</v>
      </c>
      <c r="G10" s="14" t="s">
        <v>12</v>
      </c>
      <c r="H10" s="15" t="s">
        <v>13</v>
      </c>
      <c r="I10" s="16" t="s">
        <v>14</v>
      </c>
      <c r="J10" s="17"/>
    </row>
    <row r="11" customFormat="false" ht="15.5" hidden="false" customHeight="true" outlineLevel="0" collapsed="false">
      <c r="A11" s="18" t="n">
        <v>1</v>
      </c>
      <c r="B11" s="19" t="s">
        <v>15</v>
      </c>
      <c r="C11" s="19"/>
      <c r="D11" s="20"/>
      <c r="E11" s="21"/>
      <c r="F11" s="22"/>
      <c r="G11" s="23"/>
      <c r="H11" s="24"/>
      <c r="I11" s="25"/>
      <c r="J11" s="17"/>
    </row>
    <row r="12" customFormat="false" ht="301.5" hidden="false" customHeight="true" outlineLevel="0" collapsed="false">
      <c r="A12" s="26" t="s">
        <v>16</v>
      </c>
      <c r="B12" s="20" t="s">
        <v>17</v>
      </c>
      <c r="C12" s="27" t="s">
        <v>18</v>
      </c>
      <c r="D12" s="1" t="s">
        <v>19</v>
      </c>
      <c r="E12" s="21" t="n">
        <v>5250000</v>
      </c>
      <c r="F12" s="21" t="n">
        <v>0.007</v>
      </c>
      <c r="G12" s="28" t="n">
        <v>0.21</v>
      </c>
      <c r="H12" s="24" t="s">
        <v>20</v>
      </c>
      <c r="I12" s="29" t="s">
        <v>21</v>
      </c>
      <c r="J12" s="30"/>
    </row>
    <row r="13" customFormat="false" ht="101.25" hidden="false" customHeight="true" outlineLevel="0" collapsed="false">
      <c r="A13" s="31" t="s">
        <v>22</v>
      </c>
      <c r="B13" s="32" t="s">
        <v>23</v>
      </c>
      <c r="C13" s="20" t="s">
        <v>24</v>
      </c>
      <c r="D13" s="33" t="s">
        <v>25</v>
      </c>
      <c r="E13" s="34" t="n">
        <v>20</v>
      </c>
      <c r="F13" s="33" t="s">
        <v>26</v>
      </c>
      <c r="G13" s="23" t="s">
        <v>26</v>
      </c>
      <c r="H13" s="24" t="s">
        <v>26</v>
      </c>
      <c r="I13" s="29" t="s">
        <v>27</v>
      </c>
      <c r="J13" s="17"/>
    </row>
    <row r="14" customFormat="false" ht="19.5" hidden="false" customHeight="true" outlineLevel="0" collapsed="false">
      <c r="A14" s="35" t="s">
        <v>28</v>
      </c>
      <c r="B14" s="35"/>
      <c r="C14" s="35"/>
      <c r="D14" s="35"/>
      <c r="E14" s="35"/>
      <c r="F14" s="35"/>
      <c r="G14" s="35"/>
      <c r="H14" s="36" t="s">
        <v>20</v>
      </c>
      <c r="I14" s="37"/>
      <c r="J14" s="17"/>
    </row>
    <row r="15" customFormat="false" ht="18" hidden="false" customHeight="true" outlineLevel="0" collapsed="false">
      <c r="A15" s="35" t="s">
        <v>29</v>
      </c>
      <c r="B15" s="35"/>
      <c r="C15" s="35"/>
      <c r="D15" s="35"/>
      <c r="E15" s="35"/>
      <c r="F15" s="35"/>
      <c r="G15" s="35"/>
      <c r="H15" s="36" t="n">
        <v>7717.5</v>
      </c>
      <c r="I15" s="37"/>
      <c r="J15" s="17"/>
    </row>
    <row r="16" customFormat="false" ht="20.5" hidden="false" customHeight="true" outlineLevel="0" collapsed="false">
      <c r="A16" s="35" t="s">
        <v>30</v>
      </c>
      <c r="B16" s="35"/>
      <c r="C16" s="35"/>
      <c r="D16" s="35"/>
      <c r="E16" s="35"/>
      <c r="F16" s="35"/>
      <c r="G16" s="35"/>
      <c r="H16" s="36" t="s">
        <v>31</v>
      </c>
      <c r="I16" s="37"/>
      <c r="J16" s="17"/>
    </row>
    <row r="17" customFormat="false" ht="54.15" hidden="false" customHeight="false" outlineLevel="0" collapsed="false">
      <c r="A17" s="26" t="s">
        <v>32</v>
      </c>
      <c r="B17" s="32" t="s">
        <v>33</v>
      </c>
      <c r="C17" s="32" t="s">
        <v>34</v>
      </c>
      <c r="D17" s="33" t="s">
        <v>25</v>
      </c>
      <c r="E17" s="38" t="n">
        <v>900</v>
      </c>
      <c r="F17" s="39" t="n">
        <v>24</v>
      </c>
      <c r="G17" s="28" t="n">
        <v>0.21</v>
      </c>
      <c r="H17" s="40" t="s">
        <v>35</v>
      </c>
      <c r="I17" s="29" t="s">
        <v>36</v>
      </c>
      <c r="J17" s="17"/>
    </row>
    <row r="18" customFormat="false" ht="15.5" hidden="false" customHeight="true" outlineLevel="0" collapsed="false">
      <c r="A18" s="35" t="s">
        <v>37</v>
      </c>
      <c r="B18" s="35"/>
      <c r="C18" s="35"/>
      <c r="D18" s="35"/>
      <c r="E18" s="35"/>
      <c r="F18" s="35"/>
      <c r="G18" s="35"/>
      <c r="H18" s="41" t="n">
        <v>4536</v>
      </c>
      <c r="I18" s="37"/>
      <c r="J18" s="17"/>
    </row>
    <row r="19" customFormat="false" ht="15.5" hidden="false" customHeight="true" outlineLevel="0" collapsed="false">
      <c r="A19" s="35" t="s">
        <v>38</v>
      </c>
      <c r="B19" s="35"/>
      <c r="C19" s="35"/>
      <c r="D19" s="35"/>
      <c r="E19" s="35"/>
      <c r="F19" s="35"/>
      <c r="G19" s="35"/>
      <c r="H19" s="40" t="s">
        <v>39</v>
      </c>
      <c r="I19" s="37"/>
      <c r="J19" s="17"/>
    </row>
    <row r="20" customFormat="false" ht="72.75" hidden="false" customHeight="true" outlineLevel="0" collapsed="false">
      <c r="A20" s="26" t="s">
        <v>40</v>
      </c>
      <c r="B20" s="20" t="s">
        <v>41</v>
      </c>
      <c r="C20" s="20" t="s">
        <v>42</v>
      </c>
      <c r="D20" s="1" t="s">
        <v>25</v>
      </c>
      <c r="E20" s="21" t="n">
        <v>10</v>
      </c>
      <c r="F20" s="22" t="n">
        <v>21.5</v>
      </c>
      <c r="G20" s="28" t="n">
        <v>0.21</v>
      </c>
      <c r="H20" s="36" t="n">
        <v>215</v>
      </c>
      <c r="I20" s="29" t="s">
        <v>43</v>
      </c>
      <c r="J20" s="17"/>
      <c r="K20" s="22"/>
    </row>
    <row r="21" customFormat="false" ht="15.5" hidden="false" customHeight="true" outlineLevel="0" collapsed="false">
      <c r="A21" s="35" t="s">
        <v>37</v>
      </c>
      <c r="B21" s="35"/>
      <c r="C21" s="35"/>
      <c r="D21" s="35"/>
      <c r="E21" s="35"/>
      <c r="F21" s="35"/>
      <c r="G21" s="35"/>
      <c r="H21" s="36" t="n">
        <v>45.15</v>
      </c>
      <c r="I21" s="42"/>
      <c r="J21" s="43"/>
      <c r="K21" s="44"/>
    </row>
    <row r="22" customFormat="false" ht="16" hidden="false" customHeight="true" outlineLevel="0" collapsed="false">
      <c r="A22" s="45" t="s">
        <v>44</v>
      </c>
      <c r="B22" s="45"/>
      <c r="C22" s="45"/>
      <c r="D22" s="45"/>
      <c r="E22" s="45"/>
      <c r="F22" s="45"/>
      <c r="G22" s="45"/>
      <c r="H22" s="46" t="n">
        <v>260.15</v>
      </c>
      <c r="I22" s="47"/>
      <c r="J22" s="17"/>
    </row>
    <row r="23" customFormat="false" ht="15" hidden="false" customHeight="false" outlineLevel="0" collapsed="false">
      <c r="A23" s="48"/>
      <c r="B23" s="48"/>
      <c r="C23" s="48"/>
      <c r="D23" s="48"/>
      <c r="E23" s="48"/>
      <c r="F23" s="48"/>
      <c r="G23" s="49"/>
      <c r="H23" s="49"/>
      <c r="I23" s="49"/>
    </row>
  </sheetData>
  <mergeCells count="13">
    <mergeCell ref="A4:I4"/>
    <mergeCell ref="A5:I5"/>
    <mergeCell ref="A6:I6"/>
    <mergeCell ref="A7:I7"/>
    <mergeCell ref="A8:I8"/>
    <mergeCell ref="B11:C11"/>
    <mergeCell ref="A14:G14"/>
    <mergeCell ref="A15:G15"/>
    <mergeCell ref="A16:G16"/>
    <mergeCell ref="A18:G18"/>
    <mergeCell ref="A19:G19"/>
    <mergeCell ref="A21:G21"/>
    <mergeCell ref="A22:G22"/>
  </mergeCells>
  <hyperlinks>
    <hyperlink ref="I12" r:id="rId1" display="https://www.gke.eu/en/products/sterilization-monitoring/steam/chemical-indicators/documentation-of-sterilization-processes/labelling-device-steam"/>
    <hyperlink ref="I13" r:id="rId2" display="https://www.gke.eu/en/products/sterilization-monitoring/steam/chemical-indicators/documentation-of-sterilization-processes/labelling-device-steam"/>
    <hyperlink ref="I17" r:id="rId3" display="https://www.hawo.com/en/product/veridoc-2c-222"/>
    <hyperlink ref="I20" r:id="rId4" display="https://www.keysurgical.de/products/cssd/wrap-and-liners/adhesive-tapes-and-dispensers/09001"/>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S1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65234375" defaultRowHeight="13.8" zeroHeight="false" outlineLevelRow="0" outlineLevelCol="0"/>
  <sheetData>
    <row r="2" customFormat="false" ht="45.8" hidden="false" customHeight="false" outlineLevel="0" collapsed="false">
      <c r="A2" s="50"/>
      <c r="B2" s="51" t="s">
        <v>45</v>
      </c>
      <c r="C2" s="52"/>
      <c r="D2" s="53" t="n">
        <v>13410</v>
      </c>
      <c r="E2" s="54"/>
      <c r="F2" s="54"/>
      <c r="G2" s="54"/>
      <c r="H2" s="54" t="n">
        <f aca="false">SUM(D2:G2)</f>
        <v>13410</v>
      </c>
      <c r="I2" s="53" t="s">
        <v>46</v>
      </c>
      <c r="J2" s="53" t="n">
        <v>15200</v>
      </c>
      <c r="K2" s="55" t="s">
        <v>47</v>
      </c>
      <c r="L2" s="56" t="n">
        <v>9000</v>
      </c>
      <c r="M2" s="54" t="n">
        <f aca="false">L2*3</f>
        <v>27000</v>
      </c>
      <c r="N2" s="57" t="n">
        <v>0.2</v>
      </c>
      <c r="O2" s="58" t="n">
        <f aca="false">M2*N2</f>
        <v>5400</v>
      </c>
      <c r="P2" s="53" t="n">
        <v>21</v>
      </c>
      <c r="Q2" s="59" t="n">
        <f aca="false">O2+(O2+P2/100)</f>
        <v>10800.21</v>
      </c>
      <c r="R2" s="54"/>
      <c r="S2" s="50" t="n">
        <f aca="false">Q2+(Q2*20/100)</f>
        <v>12960.252</v>
      </c>
    </row>
    <row r="3" customFormat="false" ht="45.8" hidden="false" customHeight="false" outlineLevel="0" collapsed="false">
      <c r="A3" s="50"/>
      <c r="B3" s="51" t="s">
        <v>48</v>
      </c>
      <c r="C3" s="52"/>
      <c r="D3" s="53" t="n">
        <v>13205</v>
      </c>
      <c r="E3" s="54"/>
      <c r="F3" s="54"/>
      <c r="G3" s="54"/>
      <c r="H3" s="54" t="n">
        <f aca="false">SUM(D3:G3)</f>
        <v>13205</v>
      </c>
      <c r="I3" s="53" t="s">
        <v>46</v>
      </c>
      <c r="J3" s="53" t="n">
        <v>8500</v>
      </c>
      <c r="K3" s="55" t="s">
        <v>47</v>
      </c>
      <c r="L3" s="56" t="n">
        <v>19000</v>
      </c>
      <c r="M3" s="54" t="n">
        <f aca="false">L3*3</f>
        <v>57000</v>
      </c>
      <c r="N3" s="57" t="n">
        <v>0.3</v>
      </c>
      <c r="O3" s="58" t="n">
        <f aca="false">M3*N3</f>
        <v>17100</v>
      </c>
      <c r="P3" s="53" t="n">
        <v>21</v>
      </c>
      <c r="Q3" s="59" t="n">
        <f aca="false">O3+(O3+P3/100)</f>
        <v>34200.21</v>
      </c>
      <c r="R3" s="54"/>
      <c r="S3" s="50" t="n">
        <f aca="false">Q3+(Q3*20/100)</f>
        <v>41040.252</v>
      </c>
    </row>
    <row r="4" customFormat="false" ht="45.8" hidden="false" customHeight="false" outlineLevel="0" collapsed="false">
      <c r="A4" s="50"/>
      <c r="B4" s="51" t="s">
        <v>49</v>
      </c>
      <c r="C4" s="52"/>
      <c r="D4" s="53" t="n">
        <v>5830</v>
      </c>
      <c r="E4" s="54"/>
      <c r="F4" s="54"/>
      <c r="G4" s="54"/>
      <c r="H4" s="54" t="n">
        <f aca="false">SUM(D4:G4)</f>
        <v>5830</v>
      </c>
      <c r="I4" s="53" t="s">
        <v>46</v>
      </c>
      <c r="J4" s="53" t="n">
        <v>17500</v>
      </c>
      <c r="K4" s="55" t="s">
        <v>47</v>
      </c>
      <c r="L4" s="56" t="n">
        <v>9000</v>
      </c>
      <c r="M4" s="54" t="n">
        <f aca="false">L4*3</f>
        <v>27000</v>
      </c>
      <c r="N4" s="57" t="n">
        <v>0.3</v>
      </c>
      <c r="O4" s="58" t="n">
        <f aca="false">M4*N4</f>
        <v>8100</v>
      </c>
      <c r="P4" s="53" t="n">
        <v>21</v>
      </c>
      <c r="Q4" s="59" t="n">
        <f aca="false">O4+(O4+P4/100)</f>
        <v>16200.21</v>
      </c>
      <c r="R4" s="54"/>
      <c r="S4" s="50" t="n">
        <f aca="false">Q4+(Q4*20/100)</f>
        <v>19440.252</v>
      </c>
    </row>
    <row r="5" customFormat="false" ht="45.8" hidden="false" customHeight="false" outlineLevel="0" collapsed="false">
      <c r="A5" s="50"/>
      <c r="B5" s="51" t="s">
        <v>50</v>
      </c>
      <c r="C5" s="52"/>
      <c r="D5" s="60" t="n">
        <v>1850</v>
      </c>
      <c r="E5" s="54"/>
      <c r="F5" s="54"/>
      <c r="G5" s="54"/>
      <c r="H5" s="54" t="n">
        <f aca="false">SUM(D5:G5)</f>
        <v>1850</v>
      </c>
      <c r="I5" s="53" t="s">
        <v>51</v>
      </c>
      <c r="J5" s="53" t="n">
        <v>3580</v>
      </c>
      <c r="K5" s="55" t="s">
        <v>52</v>
      </c>
      <c r="L5" s="61" t="n">
        <v>4200</v>
      </c>
      <c r="M5" s="54" t="n">
        <f aca="false">L5*3</f>
        <v>12600</v>
      </c>
      <c r="N5" s="60" t="n">
        <v>0.13</v>
      </c>
      <c r="O5" s="58" t="n">
        <f aca="false">M5*N5</f>
        <v>1638</v>
      </c>
      <c r="P5" s="60" t="n">
        <v>5</v>
      </c>
      <c r="Q5" s="59" t="n">
        <f aca="false">O5+(O5+P5/100)</f>
        <v>3276.05</v>
      </c>
      <c r="R5" s="54"/>
      <c r="S5" s="50" t="n">
        <f aca="false">Q5+(Q5*20/100)</f>
        <v>3931.26</v>
      </c>
    </row>
    <row r="6" customFormat="false" ht="45.8" hidden="false" customHeight="false" outlineLevel="0" collapsed="false">
      <c r="A6" s="50"/>
      <c r="B6" s="51" t="s">
        <v>53</v>
      </c>
      <c r="C6" s="52"/>
      <c r="D6" s="60" t="n">
        <v>7400</v>
      </c>
      <c r="E6" s="54"/>
      <c r="F6" s="54"/>
      <c r="G6" s="54"/>
      <c r="H6" s="54" t="n">
        <f aca="false">SUM(D6:G6)</f>
        <v>7400</v>
      </c>
      <c r="I6" s="53" t="s">
        <v>54</v>
      </c>
      <c r="J6" s="53" t="n">
        <v>13930</v>
      </c>
      <c r="K6" s="53" t="s">
        <v>55</v>
      </c>
      <c r="L6" s="61" t="n">
        <v>10000</v>
      </c>
      <c r="M6" s="54" t="n">
        <f aca="false">L6*3</f>
        <v>30000</v>
      </c>
      <c r="N6" s="60" t="n">
        <v>0.054</v>
      </c>
      <c r="O6" s="58" t="n">
        <f aca="false">M6*N6</f>
        <v>1620</v>
      </c>
      <c r="P6" s="60" t="n">
        <v>5</v>
      </c>
      <c r="Q6" s="59" t="n">
        <f aca="false">O6+(O6+P6/100)</f>
        <v>3240.05</v>
      </c>
      <c r="R6" s="54"/>
      <c r="S6" s="50" t="n">
        <f aca="false">Q6+(Q6*20/100)</f>
        <v>3888.06</v>
      </c>
    </row>
    <row r="7" customFormat="false" ht="45.8" hidden="false" customHeight="false" outlineLevel="0" collapsed="false">
      <c r="A7" s="50"/>
      <c r="B7" s="51" t="s">
        <v>56</v>
      </c>
      <c r="C7" s="52"/>
      <c r="D7" s="53" t="n">
        <v>2716</v>
      </c>
      <c r="E7" s="54"/>
      <c r="F7" s="54"/>
      <c r="G7" s="54"/>
      <c r="H7" s="54" t="n">
        <f aca="false">SUM(D7:G7)</f>
        <v>2716</v>
      </c>
      <c r="I7" s="53" t="s">
        <v>51</v>
      </c>
      <c r="J7" s="53" t="n">
        <v>13290</v>
      </c>
      <c r="K7" s="53" t="s">
        <v>57</v>
      </c>
      <c r="L7" s="61" t="n">
        <v>7200</v>
      </c>
      <c r="M7" s="54" t="n">
        <f aca="false">L7*3</f>
        <v>21600</v>
      </c>
      <c r="N7" s="53" t="n">
        <v>0.06</v>
      </c>
      <c r="O7" s="58" t="n">
        <f aca="false">M7*N7</f>
        <v>1296</v>
      </c>
      <c r="P7" s="53" t="n">
        <v>5</v>
      </c>
      <c r="Q7" s="59" t="n">
        <f aca="false">O7+(O7+P7/100)</f>
        <v>2592.05</v>
      </c>
      <c r="R7" s="54"/>
      <c r="S7" s="50" t="n">
        <f aca="false">Q7+(Q7*20/100)</f>
        <v>3110.46</v>
      </c>
    </row>
    <row r="8" customFormat="false" ht="45.8" hidden="false" customHeight="false" outlineLevel="0" collapsed="false">
      <c r="A8" s="50"/>
      <c r="B8" s="51" t="s">
        <v>58</v>
      </c>
      <c r="C8" s="52"/>
      <c r="D8" s="53" t="n">
        <v>580</v>
      </c>
      <c r="E8" s="54"/>
      <c r="F8" s="54"/>
      <c r="G8" s="54"/>
      <c r="H8" s="54" t="n">
        <f aca="false">SUM(D8:G8)</f>
        <v>580</v>
      </c>
      <c r="I8" s="53" t="n">
        <f aca="false">$K$29</f>
        <v>0</v>
      </c>
      <c r="J8" s="53" t="n">
        <v>0</v>
      </c>
      <c r="K8" s="55" t="s">
        <v>59</v>
      </c>
      <c r="L8" s="61" t="n">
        <v>8400</v>
      </c>
      <c r="M8" s="54" t="n">
        <f aca="false">L8*3</f>
        <v>25200</v>
      </c>
      <c r="N8" s="53" t="n">
        <v>0.06</v>
      </c>
      <c r="O8" s="58" t="n">
        <f aca="false">M8*N8</f>
        <v>1512</v>
      </c>
      <c r="P8" s="53" t="n">
        <v>5</v>
      </c>
      <c r="Q8" s="59" t="n">
        <f aca="false">O8+(O8+P8/100)</f>
        <v>3024.05</v>
      </c>
      <c r="R8" s="54"/>
      <c r="S8" s="50" t="n">
        <f aca="false">Q8+(Q8*20/100)</f>
        <v>3628.86</v>
      </c>
    </row>
    <row r="9" customFormat="false" ht="45.8" hidden="false" customHeight="false" outlineLevel="0" collapsed="false">
      <c r="A9" s="50"/>
      <c r="B9" s="51" t="s">
        <v>60</v>
      </c>
      <c r="C9" s="52"/>
      <c r="D9" s="53" t="n">
        <v>8810</v>
      </c>
      <c r="E9" s="54"/>
      <c r="F9" s="54"/>
      <c r="G9" s="54"/>
      <c r="H9" s="54" t="n">
        <f aca="false">SUM(D9:G9)</f>
        <v>8810</v>
      </c>
      <c r="I9" s="53" t="s">
        <v>61</v>
      </c>
      <c r="J9" s="53" t="n">
        <v>19951</v>
      </c>
      <c r="K9" s="53" t="s">
        <v>55</v>
      </c>
      <c r="L9" s="61" t="n">
        <v>12000</v>
      </c>
      <c r="M9" s="54" t="n">
        <f aca="false">L9*3</f>
        <v>36000</v>
      </c>
      <c r="N9" s="53" t="n">
        <v>0.09</v>
      </c>
      <c r="O9" s="58" t="n">
        <f aca="false">M9*N9</f>
        <v>3240</v>
      </c>
      <c r="P9" s="53" t="n">
        <v>5</v>
      </c>
      <c r="Q9" s="59" t="n">
        <f aca="false">O9+(O9+P9/100)</f>
        <v>6480.05</v>
      </c>
      <c r="R9" s="54"/>
      <c r="S9" s="50" t="n">
        <f aca="false">Q9+(Q9*20/100)</f>
        <v>7776.06</v>
      </c>
    </row>
    <row r="10" customFormat="false" ht="45.8" hidden="false" customHeight="false" outlineLevel="0" collapsed="false">
      <c r="A10" s="50"/>
      <c r="B10" s="51" t="s">
        <v>62</v>
      </c>
      <c r="C10" s="52"/>
      <c r="D10" s="53" t="n">
        <v>1555</v>
      </c>
      <c r="E10" s="54"/>
      <c r="F10" s="54"/>
      <c r="G10" s="54"/>
      <c r="H10" s="54" t="n">
        <f aca="false">SUM(D10:G10)</f>
        <v>1555</v>
      </c>
      <c r="I10" s="53" t="s">
        <v>51</v>
      </c>
      <c r="J10" s="53" t="n">
        <v>4200</v>
      </c>
      <c r="K10" s="53" t="s">
        <v>57</v>
      </c>
      <c r="L10" s="61" t="n">
        <v>4800</v>
      </c>
      <c r="M10" s="54" t="n">
        <f aca="false">L10*3</f>
        <v>14400</v>
      </c>
      <c r="N10" s="53" t="n">
        <v>0.151</v>
      </c>
      <c r="O10" s="58" t="n">
        <f aca="false">M10*N10</f>
        <v>2174.4</v>
      </c>
      <c r="P10" s="53" t="n">
        <v>5</v>
      </c>
      <c r="Q10" s="59" t="n">
        <f aca="false">O10+(O10+P10/100)</f>
        <v>4348.85</v>
      </c>
      <c r="R10" s="54"/>
      <c r="S10" s="50" t="n">
        <f aca="false">Q10+(Q10*20/100)</f>
        <v>5218.62</v>
      </c>
    </row>
    <row r="11" customFormat="false" ht="45.8" hidden="false" customHeight="false" outlineLevel="0" collapsed="false">
      <c r="A11" s="50"/>
      <c r="B11" s="51" t="s">
        <v>63</v>
      </c>
      <c r="C11" s="52"/>
      <c r="D11" s="53" t="n">
        <v>2130</v>
      </c>
      <c r="E11" s="54"/>
      <c r="F11" s="54"/>
      <c r="G11" s="54"/>
      <c r="H11" s="54" t="n">
        <f aca="false">SUM(D11:G11)</f>
        <v>2130</v>
      </c>
      <c r="I11" s="53" t="s">
        <v>51</v>
      </c>
      <c r="J11" s="53" t="n">
        <v>5370</v>
      </c>
      <c r="K11" s="53" t="s">
        <v>57</v>
      </c>
      <c r="L11" s="61" t="n">
        <v>4800</v>
      </c>
      <c r="M11" s="54" t="n">
        <f aca="false">L11*3</f>
        <v>14400</v>
      </c>
      <c r="N11" s="53" t="n">
        <v>0.67</v>
      </c>
      <c r="O11" s="58" t="n">
        <f aca="false">M11*N11</f>
        <v>9648</v>
      </c>
      <c r="P11" s="53" t="n">
        <v>5</v>
      </c>
      <c r="Q11" s="59" t="n">
        <f aca="false">O11+(O11+P11/100)</f>
        <v>19296.05</v>
      </c>
      <c r="R11" s="54"/>
      <c r="S11" s="50" t="n">
        <f aca="false">Q11+(Q11*20/100)</f>
        <v>23155.26</v>
      </c>
    </row>
    <row r="12" customFormat="false" ht="56.9" hidden="false" customHeight="false" outlineLevel="0" collapsed="false">
      <c r="A12" s="50"/>
      <c r="B12" s="51" t="s">
        <v>64</v>
      </c>
      <c r="C12" s="52"/>
      <c r="D12" s="53" t="n">
        <v>3432</v>
      </c>
      <c r="E12" s="54"/>
      <c r="F12" s="54"/>
      <c r="G12" s="54"/>
      <c r="H12" s="54" t="n">
        <f aca="false">SUM(D12:G12)</f>
        <v>3432</v>
      </c>
      <c r="I12" s="53" t="s">
        <v>61</v>
      </c>
      <c r="J12" s="53" t="n">
        <v>5310</v>
      </c>
      <c r="K12" s="53" t="s">
        <v>55</v>
      </c>
      <c r="L12" s="61" t="n">
        <v>5000</v>
      </c>
      <c r="M12" s="54" t="n">
        <f aca="false">L12*3</f>
        <v>15000</v>
      </c>
      <c r="N12" s="53" t="n">
        <v>0.47</v>
      </c>
      <c r="O12" s="58" t="n">
        <f aca="false">M12*N12</f>
        <v>7050</v>
      </c>
      <c r="P12" s="53" t="n">
        <v>5</v>
      </c>
      <c r="Q12" s="59" t="n">
        <f aca="false">O12+(O12+P12/100)</f>
        <v>14100.05</v>
      </c>
      <c r="R12" s="54"/>
      <c r="S12" s="50" t="n">
        <f aca="false">Q12+(Q12*20/100)</f>
        <v>16920.06</v>
      </c>
    </row>
    <row r="13" customFormat="false" ht="56.9" hidden="false" customHeight="false" outlineLevel="0" collapsed="false">
      <c r="A13" s="50"/>
      <c r="B13" s="51" t="s">
        <v>65</v>
      </c>
      <c r="C13" s="52"/>
      <c r="D13" s="53" t="n">
        <v>1053</v>
      </c>
      <c r="E13" s="54"/>
      <c r="F13" s="54"/>
      <c r="G13" s="54"/>
      <c r="H13" s="54" t="n">
        <f aca="false">SUM(D13:G13)</f>
        <v>1053</v>
      </c>
      <c r="I13" s="53" t="s">
        <v>61</v>
      </c>
      <c r="J13" s="53" t="n">
        <v>8360</v>
      </c>
      <c r="K13" s="53" t="s">
        <v>55</v>
      </c>
      <c r="L13" s="61" t="n">
        <v>1400</v>
      </c>
      <c r="M13" s="54" t="n">
        <f aca="false">L13*3</f>
        <v>4200</v>
      </c>
      <c r="N13" s="53" t="n">
        <v>1.37</v>
      </c>
      <c r="O13" s="58" t="n">
        <f aca="false">M13*N13</f>
        <v>5754</v>
      </c>
      <c r="P13" s="53" t="n">
        <v>5</v>
      </c>
      <c r="Q13" s="59" t="n">
        <f aca="false">O13+(O13+P13/100)</f>
        <v>11508.05</v>
      </c>
      <c r="R13" s="54"/>
      <c r="S13" s="50" t="n">
        <f aca="false">Q13+(Q13*20/100)</f>
        <v>13809.66</v>
      </c>
    </row>
    <row r="14" customFormat="false" ht="56.9" hidden="false" customHeight="false" outlineLevel="0" collapsed="false">
      <c r="A14" s="50"/>
      <c r="B14" s="51" t="s">
        <v>66</v>
      </c>
      <c r="C14" s="52"/>
      <c r="D14" s="53" t="n">
        <v>594</v>
      </c>
      <c r="E14" s="54"/>
      <c r="F14" s="54"/>
      <c r="G14" s="54"/>
      <c r="H14" s="54" t="n">
        <f aca="false">SUM(D14:G14)</f>
        <v>594</v>
      </c>
      <c r="I14" s="53" t="s">
        <v>61</v>
      </c>
      <c r="J14" s="53" t="n">
        <v>8800</v>
      </c>
      <c r="K14" s="53" t="s">
        <v>55</v>
      </c>
      <c r="L14" s="61" t="n">
        <v>900</v>
      </c>
      <c r="M14" s="54" t="n">
        <f aca="false">L14*3</f>
        <v>2700</v>
      </c>
      <c r="N14" s="53" t="n">
        <v>1.68</v>
      </c>
      <c r="O14" s="58" t="n">
        <f aca="false">M14*N14</f>
        <v>4536</v>
      </c>
      <c r="P14" s="53" t="n">
        <v>5</v>
      </c>
      <c r="Q14" s="59" t="n">
        <f aca="false">O14+(O14+P14/100)</f>
        <v>9072.05</v>
      </c>
      <c r="R14" s="54"/>
      <c r="S14" s="50" t="n">
        <f aca="false">Q14+(Q14*20/100)</f>
        <v>10886.46</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78</TotalTime>
  <Application>LibreOffice_Vanilla/7.2.5.2$MacOSX_X86_64 LibreOffice_project/499f9727c189e6ef3471021d6132d4c694f357e5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2018-12-03T13:49:40Z</dcterms:created>
  <dc:creator>Administrator</dc:creator>
  <dc:description/>
  <dc:language>lt-LT</dc:language>
  <cp:lastModifiedBy/>
  <cp:lastPrinted>2023-01-02T13:59:14Z</cp:lastPrinted>
  <dcterms:modified xsi:type="dcterms:W3CDTF">2023-01-02T13:59:06Z</dcterms:modified>
  <cp:revision>5</cp:revision>
  <dc:subject/>
  <dc:title/>
</cp:coreProperties>
</file>

<file path=docProps/custom.xml><?xml version="1.0" encoding="utf-8"?>
<Properties xmlns="http://schemas.openxmlformats.org/officeDocument/2006/custom-properties" xmlns:vt="http://schemas.openxmlformats.org/officeDocument/2006/docPropsVTypes"/>
</file>